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НГ-1.02.19" sheetId="49" r:id="rId1"/>
    <sheet name="РН-СНГ-2.02.19" sheetId="52" r:id="rId2"/>
    <sheet name="РН-СНГ-3.02.19" sheetId="53" r:id="rId3"/>
    <sheet name="РН-СНГ-4.02.19" sheetId="54" r:id="rId4"/>
  </sheets>
  <definedNames>
    <definedName name="_xlnm._FilterDatabase" localSheetId="0" hidden="1">'РН-СНГ-1.02.19'!$A$14:$L$28</definedName>
    <definedName name="_xlnm._FilterDatabase" localSheetId="1" hidden="1">'РН-СНГ-2.02.19'!$A$14:$L$25</definedName>
    <definedName name="_xlnm._FilterDatabase" localSheetId="2" hidden="1">'РН-СНГ-3.02.19'!$A$14:$L$24</definedName>
    <definedName name="_xlnm._FilterDatabase" localSheetId="3" hidden="1">'РН-СНГ-4.02.19'!$A$14:$L$16</definedName>
    <definedName name="_xlnm.Print_Titles" localSheetId="0">'РН-СНГ-1.02.19'!$14:$14</definedName>
    <definedName name="_xlnm.Print_Titles" localSheetId="1">'РН-СНГ-2.02.19'!$14:$14</definedName>
    <definedName name="_xlnm.Print_Titles" localSheetId="2">'РН-СНГ-3.02.19'!$14:$14</definedName>
    <definedName name="_xlnm.Print_Titles" localSheetId="3">'РН-СНГ-4.02.19'!$14:$14</definedName>
    <definedName name="_xlnm.Print_Area" localSheetId="0">'РН-СНГ-1.02.19'!$A$1:$P$40</definedName>
    <definedName name="_xlnm.Print_Area" localSheetId="1">'РН-СНГ-2.02.19'!$A$1:$P$37</definedName>
    <definedName name="_xlnm.Print_Area" localSheetId="2">'РН-СНГ-3.02.19'!$A$1:$P$36</definedName>
    <definedName name="_xlnm.Print_Area" localSheetId="3">'РН-СНГ-4.02.19'!$A$1:$P$28</definedName>
  </definedNames>
  <calcPr calcId="145621"/>
</workbook>
</file>

<file path=xl/calcChain.xml><?xml version="1.0" encoding="utf-8"?>
<calcChain xmlns="http://schemas.openxmlformats.org/spreadsheetml/2006/main">
  <c r="K16" i="54" l="1"/>
  <c r="H16" i="54"/>
  <c r="K24" i="53"/>
  <c r="H24" i="53"/>
  <c r="K25" i="52"/>
  <c r="H25" i="52"/>
  <c r="K28" i="49"/>
  <c r="H28" i="49" l="1"/>
</calcChain>
</file>

<file path=xl/sharedStrings.xml><?xml version="1.0" encoding="utf-8"?>
<sst xmlns="http://schemas.openxmlformats.org/spreadsheetml/2006/main" count="429" uniqueCount="96">
  <si>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</si>
  <si>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</si>
  <si>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</si>
  <si>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</si>
  <si>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</si>
  <si>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</si>
  <si>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</si>
  <si>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</si>
  <si>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</si>
  <si>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</si>
  <si>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</si>
  <si>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</si>
  <si>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</si>
  <si>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</si>
  <si>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</si>
  <si>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</si>
  <si>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</si>
  <si>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</si>
  <si>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</si>
  <si>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</si>
  <si>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</si>
  <si>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</si>
  <si>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</si>
  <si>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</si>
  <si>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</si>
  <si>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</si>
  <si>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</si>
  <si>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</si>
  <si>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</si>
  <si>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</si>
  <si>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</si>
  <si>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</si>
  <si>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</si>
  <si>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</si>
  <si>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</si>
  <si>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</si>
  <si>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</si>
  <si>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</si>
  <si>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</si>
  <si>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</si>
  <si>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</si>
  <si>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</si>
  <si>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</si>
  <si>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</si>
  <si>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</si>
  <si>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</si>
  <si>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</si>
  <si>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</si>
  <si>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</si>
  <si>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</si>
  <si>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</si>
  <si>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"Самотлорнефтегаз"</t>
  </si>
  <si>
    <t>Лом погружного кабеля</t>
  </si>
  <si>
    <t>КПБ различных марок</t>
  </si>
  <si>
    <t>3х10</t>
  </si>
  <si>
    <t xml:space="preserve">Лом кабеля 3х10 в свинцовой оболочке (в т.ч. ориентировочно куски &lt;100 м 15%) </t>
  </si>
  <si>
    <t>т</t>
  </si>
  <si>
    <t>3х16</t>
  </si>
  <si>
    <t xml:space="preserve">Лом кабеля 3х16 в свинцовой оболочке (в т.ч. ориентировочно куски &lt;100 м 15%) </t>
  </si>
  <si>
    <t>3х25</t>
  </si>
  <si>
    <t xml:space="preserve">Лом кабеля 3х25 в свинцовой оболочке  (в т.ч. ориентировочно куски &lt;100 м 15%) </t>
  </si>
  <si>
    <t>Лом кабеля КПБ 3х10 (включая все марки кабеля, в т.ч. ориентировочно куски &lt;100 м 15%)</t>
  </si>
  <si>
    <t>3х13</t>
  </si>
  <si>
    <t>Лом кабеля КПБ 3х13 (включая все марки кабеля, в т.ч., ориентировочно куски &lt;100 м 15%)</t>
  </si>
  <si>
    <t>Лом кабеля КПБ 3х16 (включая все марки кабеля,  в т.ч. ориентировочно куски &lt;100 м 15%)</t>
  </si>
  <si>
    <t>3х35</t>
  </si>
  <si>
    <t>РН-СНГ-1.02.19</t>
  </si>
  <si>
    <t xml:space="preserve">Лом кабеля 3х8 в свинцовой оболочке (в т.ч. ориентировочно куски &lt;100 м 15%) </t>
  </si>
  <si>
    <t xml:space="preserve">Лом кабеля 3х13 в свинцовой оболочке (в т.ч. ориентировочно куски &lt;100 м 15%) </t>
  </si>
  <si>
    <t xml:space="preserve">Лом кабеля 3х21 в свинцовой оболочке (в т.ч. ориентировочно куски &lt;100 м 15%) </t>
  </si>
  <si>
    <t>Лом кабеля (куски погружного кабеля включая всех марок, в т.ч. полетный)</t>
  </si>
  <si>
    <t>Лом кабеля КПБ 3х25 (включая все марки кабеля,  в т.ч. ориентировочно куски &lt;100 м 15%)</t>
  </si>
  <si>
    <t>Лом кабеля КПБ 3х35 (включая все марки кабеля,  в т.ч. ориентировочно куски &lt;100 м 15%)</t>
  </si>
  <si>
    <t>3х8 в свинцовой оболочке</t>
  </si>
  <si>
    <t>3х10 в свинцовой оболочке</t>
  </si>
  <si>
    <t>3х13 в свинцовой оболочке</t>
  </si>
  <si>
    <t>3х16 в свинцовой оболочке</t>
  </si>
  <si>
    <t>3х21 в свинцовой оболочке</t>
  </si>
  <si>
    <t>3х25 в свинцовой оболочке</t>
  </si>
  <si>
    <t xml:space="preserve">куски </t>
  </si>
  <si>
    <t>ХМАО-Югра, Нижневартовский район, производственные территории сервисных баз (ООО "Алмаз", ООО "Крафт Памп", ООО "Новомет-Пермь", ООО "Сервис центр ЭПУ") площадок хранения ДНС-1 и ДНС-25 (максимальная удалённость  180 км от г. Нижневартовска)</t>
  </si>
  <si>
    <t>РН-СНГ-2.02.19</t>
  </si>
  <si>
    <t>AКПБ различных марок</t>
  </si>
  <si>
    <t>,</t>
  </si>
  <si>
    <t>РН-СНГ-3.02.19</t>
  </si>
  <si>
    <t>РН-СНГ-4.02.19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</si>
  <si>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</si>
  <si>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Срок вывоза товара в течении 3-х месяцев с момента заключения договора</t>
  </si>
  <si>
    <t>Лом кабеля с алюминиевой жилой 3х25  ( в т.ч. ориентировочно куски &lt;100 м 78%)</t>
  </si>
  <si>
    <t>АКПБ различных марок</t>
  </si>
  <si>
    <t>Стоимость, 
рублей без НДС *</t>
  </si>
  <si>
    <t>Стоимость, 
рублей без НДС*</t>
  </si>
  <si>
    <t>II</t>
  </si>
  <si>
    <t>III</t>
  </si>
  <si>
    <t>IV</t>
  </si>
  <si>
    <t xml:space="preserve">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</si>
</sst>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47"/>
  <sheetViews>
    <sheetView tabSelected="1" view="pageBreakPreview" topLeftCell="A9" zoomScale="55" zoomScaleNormal="80" zoomScaleSheetLayoutView="55" workbookViewId="0">
      <selection activeCell="O17" sqref="O1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2.33203125" style="1" customWidth="1"/>
    <col min="5" max="5" width="25.88671875" style="1" customWidth="1"/>
    <col min="6" max="6" width="22.33203125" style="1" customWidth="1"/>
    <col min="7" max="7" width="41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3.1093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86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90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30.75" customHeight="1" x14ac:dyDescent="0.3">
      <c r="A15" s="41">
        <v>1</v>
      </c>
      <c r="B15" s="70" t="s">
        <v>51</v>
      </c>
      <c r="C15" s="72" t="s">
        <v>66</v>
      </c>
      <c r="D15" s="61" t="s">
        <v>52</v>
      </c>
      <c r="E15" s="61" t="s">
        <v>53</v>
      </c>
      <c r="F15" s="53" t="s">
        <v>73</v>
      </c>
      <c r="G15" s="61" t="s">
        <v>67</v>
      </c>
      <c r="H15" s="62">
        <v>0.25800000000000001</v>
      </c>
      <c r="I15" s="53" t="s">
        <v>56</v>
      </c>
      <c r="J15" s="60"/>
      <c r="K15" s="51"/>
      <c r="L15" s="76" t="s">
        <v>87</v>
      </c>
      <c r="M15" s="74" t="s">
        <v>80</v>
      </c>
      <c r="N15" s="60"/>
      <c r="O15" s="52"/>
      <c r="P15" s="53" t="s">
        <v>92</v>
      </c>
    </row>
    <row r="16" spans="1:16" s="54" customFormat="1" ht="30.75" customHeight="1" x14ac:dyDescent="0.3">
      <c r="A16" s="55">
        <v>2</v>
      </c>
      <c r="B16" s="71"/>
      <c r="C16" s="73"/>
      <c r="D16" s="61" t="s">
        <v>52</v>
      </c>
      <c r="E16" s="63" t="s">
        <v>53</v>
      </c>
      <c r="F16" s="56" t="s">
        <v>74</v>
      </c>
      <c r="G16" s="63" t="s">
        <v>55</v>
      </c>
      <c r="H16" s="62">
        <v>24.013999999999999</v>
      </c>
      <c r="I16" s="56" t="s">
        <v>56</v>
      </c>
      <c r="J16" s="57"/>
      <c r="K16" s="58"/>
      <c r="L16" s="77"/>
      <c r="M16" s="75"/>
      <c r="N16" s="57"/>
      <c r="O16" s="59"/>
      <c r="P16" s="53" t="s">
        <v>92</v>
      </c>
    </row>
    <row r="17" spans="1:16" s="54" customFormat="1" ht="30.75" customHeight="1" x14ac:dyDescent="0.3">
      <c r="A17" s="41">
        <v>3</v>
      </c>
      <c r="B17" s="71"/>
      <c r="C17" s="73"/>
      <c r="D17" s="61" t="s">
        <v>52</v>
      </c>
      <c r="E17" s="63" t="s">
        <v>53</v>
      </c>
      <c r="F17" s="56" t="s">
        <v>75</v>
      </c>
      <c r="G17" s="63" t="s">
        <v>68</v>
      </c>
      <c r="H17" s="62">
        <v>6.5810000000000004</v>
      </c>
      <c r="I17" s="56" t="s">
        <v>56</v>
      </c>
      <c r="J17" s="57"/>
      <c r="K17" s="58"/>
      <c r="L17" s="77"/>
      <c r="M17" s="75"/>
      <c r="N17" s="59"/>
      <c r="O17" s="59"/>
      <c r="P17" s="53" t="s">
        <v>92</v>
      </c>
    </row>
    <row r="18" spans="1:16" s="54" customFormat="1" ht="30.75" customHeight="1" x14ac:dyDescent="0.3">
      <c r="A18" s="55">
        <v>4</v>
      </c>
      <c r="B18" s="71"/>
      <c r="C18" s="73"/>
      <c r="D18" s="61" t="s">
        <v>52</v>
      </c>
      <c r="E18" s="63" t="s">
        <v>53</v>
      </c>
      <c r="F18" s="53" t="s">
        <v>76</v>
      </c>
      <c r="G18" s="61" t="s">
        <v>58</v>
      </c>
      <c r="H18" s="62">
        <v>9.3059999999999992</v>
      </c>
      <c r="I18" s="53" t="s">
        <v>56</v>
      </c>
      <c r="J18" s="60"/>
      <c r="K18" s="51"/>
      <c r="L18" s="77"/>
      <c r="M18" s="75"/>
      <c r="N18" s="60"/>
      <c r="O18" s="52"/>
      <c r="P18" s="53" t="s">
        <v>92</v>
      </c>
    </row>
    <row r="19" spans="1:16" s="54" customFormat="1" ht="30.75" customHeight="1" x14ac:dyDescent="0.3">
      <c r="A19" s="41">
        <v>5</v>
      </c>
      <c r="B19" s="71"/>
      <c r="C19" s="73"/>
      <c r="D19" s="61" t="s">
        <v>52</v>
      </c>
      <c r="E19" s="63" t="s">
        <v>53</v>
      </c>
      <c r="F19" s="56" t="s">
        <v>77</v>
      </c>
      <c r="G19" s="63" t="s">
        <v>69</v>
      </c>
      <c r="H19" s="62">
        <v>57.75</v>
      </c>
      <c r="I19" s="56" t="s">
        <v>56</v>
      </c>
      <c r="J19" s="57"/>
      <c r="K19" s="58"/>
      <c r="L19" s="77"/>
      <c r="M19" s="75"/>
      <c r="N19" s="57"/>
      <c r="O19" s="59"/>
      <c r="P19" s="53" t="s">
        <v>92</v>
      </c>
    </row>
    <row r="20" spans="1:16" s="54" customFormat="1" ht="30.75" customHeight="1" x14ac:dyDescent="0.3">
      <c r="A20" s="55">
        <v>6</v>
      </c>
      <c r="B20" s="71"/>
      <c r="C20" s="73"/>
      <c r="D20" s="61" t="s">
        <v>52</v>
      </c>
      <c r="E20" s="63" t="s">
        <v>53</v>
      </c>
      <c r="F20" s="56" t="s">
        <v>78</v>
      </c>
      <c r="G20" s="63" t="s">
        <v>60</v>
      </c>
      <c r="H20" s="62">
        <v>12.396000000000001</v>
      </c>
      <c r="I20" s="56" t="s">
        <v>56</v>
      </c>
      <c r="J20" s="57"/>
      <c r="K20" s="58"/>
      <c r="L20" s="77"/>
      <c r="M20" s="75"/>
      <c r="N20" s="59"/>
      <c r="O20" s="59"/>
      <c r="P20" s="53" t="s">
        <v>92</v>
      </c>
    </row>
    <row r="21" spans="1:16" s="54" customFormat="1" ht="30.75" customHeight="1" x14ac:dyDescent="0.3">
      <c r="A21" s="41">
        <v>7</v>
      </c>
      <c r="B21" s="71"/>
      <c r="C21" s="73"/>
      <c r="D21" s="61" t="s">
        <v>52</v>
      </c>
      <c r="E21" s="61" t="s">
        <v>53</v>
      </c>
      <c r="F21" s="53" t="s">
        <v>79</v>
      </c>
      <c r="G21" s="61" t="s">
        <v>70</v>
      </c>
      <c r="H21" s="62">
        <v>20.321000000000002</v>
      </c>
      <c r="I21" s="53" t="s">
        <v>56</v>
      </c>
      <c r="J21" s="60"/>
      <c r="K21" s="51"/>
      <c r="L21" s="77"/>
      <c r="M21" s="75"/>
      <c r="N21" s="60"/>
      <c r="O21" s="52"/>
      <c r="P21" s="53" t="s">
        <v>93</v>
      </c>
    </row>
    <row r="22" spans="1:16" s="54" customFormat="1" ht="30.75" customHeight="1" x14ac:dyDescent="0.3">
      <c r="A22" s="55">
        <v>8</v>
      </c>
      <c r="B22" s="71"/>
      <c r="C22" s="73"/>
      <c r="D22" s="61" t="s">
        <v>52</v>
      </c>
      <c r="E22" s="61" t="s">
        <v>53</v>
      </c>
      <c r="F22" s="56" t="s">
        <v>54</v>
      </c>
      <c r="G22" s="63" t="s">
        <v>61</v>
      </c>
      <c r="H22" s="62">
        <v>87.031000000000006</v>
      </c>
      <c r="I22" s="56" t="s">
        <v>56</v>
      </c>
      <c r="J22" s="57"/>
      <c r="K22" s="58"/>
      <c r="L22" s="77"/>
      <c r="M22" s="75"/>
      <c r="N22" s="57"/>
      <c r="O22" s="59"/>
      <c r="P22" s="53" t="s">
        <v>93</v>
      </c>
    </row>
    <row r="23" spans="1:16" s="54" customFormat="1" ht="30.75" customHeight="1" x14ac:dyDescent="0.3">
      <c r="A23" s="41">
        <v>9</v>
      </c>
      <c r="B23" s="71"/>
      <c r="C23" s="73"/>
      <c r="D23" s="61" t="s">
        <v>52</v>
      </c>
      <c r="E23" s="61" t="s">
        <v>53</v>
      </c>
      <c r="F23" s="56" t="s">
        <v>62</v>
      </c>
      <c r="G23" s="63" t="s">
        <v>63</v>
      </c>
      <c r="H23" s="62">
        <v>57.384</v>
      </c>
      <c r="I23" s="56" t="s">
        <v>56</v>
      </c>
      <c r="J23" s="57"/>
      <c r="K23" s="58"/>
      <c r="L23" s="77"/>
      <c r="M23" s="75"/>
      <c r="N23" s="59"/>
      <c r="O23" s="59"/>
      <c r="P23" s="53" t="s">
        <v>93</v>
      </c>
    </row>
    <row r="24" spans="1:16" s="54" customFormat="1" ht="30.75" customHeight="1" x14ac:dyDescent="0.3">
      <c r="A24" s="55">
        <v>10</v>
      </c>
      <c r="B24" s="71"/>
      <c r="C24" s="73"/>
      <c r="D24" s="61" t="s">
        <v>52</v>
      </c>
      <c r="E24" s="61" t="s">
        <v>53</v>
      </c>
      <c r="F24" s="53" t="s">
        <v>57</v>
      </c>
      <c r="G24" s="61" t="s">
        <v>64</v>
      </c>
      <c r="H24" s="62">
        <v>68.811999999999998</v>
      </c>
      <c r="I24" s="53" t="s">
        <v>56</v>
      </c>
      <c r="J24" s="60"/>
      <c r="K24" s="51"/>
      <c r="L24" s="77"/>
      <c r="M24" s="75"/>
      <c r="N24" s="60"/>
      <c r="O24" s="52"/>
      <c r="P24" s="53" t="s">
        <v>93</v>
      </c>
    </row>
    <row r="25" spans="1:16" s="54" customFormat="1" ht="30.75" customHeight="1" x14ac:dyDescent="0.3">
      <c r="A25" s="41">
        <v>11</v>
      </c>
      <c r="B25" s="71"/>
      <c r="C25" s="73"/>
      <c r="D25" s="61" t="s">
        <v>52</v>
      </c>
      <c r="E25" s="61" t="s">
        <v>53</v>
      </c>
      <c r="F25" s="56" t="s">
        <v>59</v>
      </c>
      <c r="G25" s="63" t="s">
        <v>71</v>
      </c>
      <c r="H25" s="62">
        <v>141.233</v>
      </c>
      <c r="I25" s="56" t="s">
        <v>56</v>
      </c>
      <c r="J25" s="57"/>
      <c r="K25" s="58"/>
      <c r="L25" s="77"/>
      <c r="M25" s="75"/>
      <c r="N25" s="57"/>
      <c r="O25" s="59"/>
      <c r="P25" s="53" t="s">
        <v>93</v>
      </c>
    </row>
    <row r="26" spans="1:16" s="54" customFormat="1" ht="30.75" customHeight="1" x14ac:dyDescent="0.3">
      <c r="A26" s="55">
        <v>12</v>
      </c>
      <c r="B26" s="71"/>
      <c r="C26" s="73"/>
      <c r="D26" s="61" t="s">
        <v>52</v>
      </c>
      <c r="E26" s="61" t="s">
        <v>53</v>
      </c>
      <c r="F26" s="56" t="s">
        <v>65</v>
      </c>
      <c r="G26" s="63" t="s">
        <v>72</v>
      </c>
      <c r="H26" s="62">
        <v>13.835000000000001</v>
      </c>
      <c r="I26" s="56" t="s">
        <v>56</v>
      </c>
      <c r="J26" s="57"/>
      <c r="K26" s="58"/>
      <c r="L26" s="77"/>
      <c r="M26" s="75"/>
      <c r="N26" s="59"/>
      <c r="O26" s="59"/>
      <c r="P26" s="53" t="s">
        <v>93</v>
      </c>
    </row>
    <row r="27" spans="1:16" s="54" customFormat="1" ht="30.75" customHeight="1" x14ac:dyDescent="0.3">
      <c r="A27" s="41">
        <v>13</v>
      </c>
      <c r="B27" s="71"/>
      <c r="C27" s="73"/>
      <c r="D27" s="61" t="s">
        <v>52</v>
      </c>
      <c r="E27" s="61" t="s">
        <v>89</v>
      </c>
      <c r="F27" s="53" t="s">
        <v>59</v>
      </c>
      <c r="G27" s="61" t="s">
        <v>88</v>
      </c>
      <c r="H27" s="62">
        <v>1.079</v>
      </c>
      <c r="I27" s="53" t="s">
        <v>56</v>
      </c>
      <c r="J27" s="50"/>
      <c r="K27" s="51"/>
      <c r="L27" s="78"/>
      <c r="M27" s="75"/>
      <c r="N27" s="52"/>
      <c r="O27" s="52"/>
      <c r="P27" s="53" t="s">
        <v>94</v>
      </c>
    </row>
    <row r="28" spans="1:16" s="34" customFormat="1" ht="13.8" x14ac:dyDescent="0.25">
      <c r="A28" s="28"/>
      <c r="B28" s="28"/>
      <c r="C28" s="42"/>
      <c r="D28" s="30"/>
      <c r="E28" s="30"/>
      <c r="F28" s="30"/>
      <c r="G28" s="30"/>
      <c r="H28" s="66">
        <f>SUM(H15:H27)</f>
        <v>500</v>
      </c>
      <c r="I28" s="31"/>
      <c r="J28" s="32"/>
      <c r="K28" s="33">
        <f>SUM(K15:K27)</f>
        <v>0</v>
      </c>
      <c r="L28" s="28"/>
      <c r="M28" s="29"/>
      <c r="N28" s="29"/>
      <c r="O28" s="29"/>
      <c r="P28" s="29"/>
    </row>
    <row r="29" spans="1:16" s="4" customFormat="1" x14ac:dyDescent="0.25">
      <c r="A29" s="1"/>
      <c r="B29" s="1"/>
      <c r="C29" s="1"/>
      <c r="D29" s="1"/>
      <c r="E29" s="1"/>
      <c r="F29" s="1"/>
      <c r="G29" s="1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2"/>
      <c r="I30" s="35"/>
      <c r="J30" s="35"/>
      <c r="L30" s="9"/>
      <c r="M30" s="10"/>
      <c r="N30" s="10"/>
      <c r="O30" s="10"/>
      <c r="P30" s="10"/>
    </row>
    <row r="31" spans="1:16" s="4" customFormat="1" x14ac:dyDescent="0.25">
      <c r="A31" s="36" t="s">
        <v>20</v>
      </c>
      <c r="B31" s="36"/>
      <c r="C31" s="37"/>
      <c r="D31" s="37"/>
      <c r="E31" s="37"/>
      <c r="F31" s="37"/>
      <c r="G31" s="37"/>
      <c r="H31" s="2"/>
      <c r="I31" s="3"/>
      <c r="J31" s="2"/>
      <c r="L31" s="9"/>
      <c r="M31" s="10"/>
      <c r="N31" s="10"/>
      <c r="O31" s="10"/>
      <c r="P31" s="10"/>
    </row>
    <row r="32" spans="1:16" s="4" customFormat="1" x14ac:dyDescent="0.25">
      <c r="A32" s="36" t="s">
        <v>21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</row>
    <row r="33" spans="1:16" s="4" customFormat="1" x14ac:dyDescent="0.25">
      <c r="A33" s="36" t="s">
        <v>22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</row>
    <row r="34" spans="1:16" s="49" customFormat="1" x14ac:dyDescent="0.25">
      <c r="A34" s="36" t="s">
        <v>35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s="49" customFormat="1" x14ac:dyDescent="0.25">
      <c r="A35" s="36" t="s">
        <v>47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s="49" customFormat="1" x14ac:dyDescent="0.25">
      <c r="A36" s="36" t="s">
        <v>50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  <row r="37" spans="1:16" s="49" customForma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s="4" customFormat="1" x14ac:dyDescent="0.25">
      <c r="A38" s="7" t="s">
        <v>23</v>
      </c>
      <c r="B38" s="7"/>
      <c r="C38" s="7"/>
      <c r="D38" s="7"/>
      <c r="E38" s="7"/>
      <c r="F38" s="7"/>
      <c r="G38" s="7"/>
      <c r="H38" s="7"/>
      <c r="L38" s="8" t="s">
        <v>24</v>
      </c>
      <c r="M38" s="7"/>
      <c r="N38" s="1"/>
      <c r="O38" s="9"/>
      <c r="P38" s="9"/>
    </row>
    <row r="39" spans="1:16" s="4" customFormat="1" x14ac:dyDescent="0.25">
      <c r="A39" s="7" t="s">
        <v>25</v>
      </c>
      <c r="B39" s="7"/>
      <c r="C39" s="7"/>
      <c r="D39" s="7"/>
      <c r="E39" s="7"/>
      <c r="F39" s="7"/>
      <c r="G39" s="7"/>
      <c r="H39" s="7"/>
      <c r="L39" s="8" t="s">
        <v>26</v>
      </c>
      <c r="M39" s="38"/>
      <c r="N39" s="39"/>
      <c r="O39" s="9"/>
      <c r="P39" s="9"/>
    </row>
    <row r="40" spans="1:16" s="4" customFormat="1" x14ac:dyDescent="0.25">
      <c r="A40" s="2"/>
      <c r="B40" s="2"/>
      <c r="C40" s="7" t="s">
        <v>48</v>
      </c>
      <c r="D40" s="7"/>
      <c r="E40" s="7"/>
      <c r="F40" s="7"/>
      <c r="G40" s="7"/>
      <c r="H40" s="2"/>
      <c r="L40" s="40" t="s">
        <v>27</v>
      </c>
      <c r="M40" s="7"/>
      <c r="O40" s="9"/>
      <c r="P40" s="9"/>
    </row>
    <row r="41" spans="1:16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</row>
    <row r="47" spans="1:16" s="1" customFormat="1" ht="31.5" customHeight="1" x14ac:dyDescent="0.25">
      <c r="H47" s="2"/>
      <c r="I47" s="3"/>
      <c r="J47" s="7"/>
      <c r="L47" s="9"/>
      <c r="M47" s="10"/>
      <c r="N47" s="10"/>
      <c r="O47" s="10"/>
      <c r="P47" s="10"/>
    </row>
  </sheetData>
  <mergeCells count="4">
    <mergeCell ref="B15:B27"/>
    <mergeCell ref="C15:C27"/>
    <mergeCell ref="M15:M27"/>
    <mergeCell ref="L15:L27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4"/>
  <sheetViews>
    <sheetView view="pageBreakPreview" zoomScale="55" zoomScaleNormal="80" zoomScaleSheetLayoutView="55" workbookViewId="0">
      <selection activeCell="M9" sqref="M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6.6640625" style="1" customWidth="1"/>
    <col min="5" max="5" width="25.21875" style="1" customWidth="1"/>
    <col min="6" max="6" width="29.88671875" style="1" customWidth="1"/>
    <col min="7" max="7" width="41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3.1093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86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91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30.75" customHeight="1" x14ac:dyDescent="0.3">
      <c r="A15" s="41">
        <v>1</v>
      </c>
      <c r="B15" s="70" t="s">
        <v>51</v>
      </c>
      <c r="C15" s="72" t="s">
        <v>81</v>
      </c>
      <c r="D15" s="61" t="s">
        <v>52</v>
      </c>
      <c r="E15" s="61" t="s">
        <v>53</v>
      </c>
      <c r="F15" s="53" t="s">
        <v>74</v>
      </c>
      <c r="G15" s="61" t="s">
        <v>55</v>
      </c>
      <c r="H15" s="62">
        <v>8.8919999999999995</v>
      </c>
      <c r="I15" s="53" t="s">
        <v>56</v>
      </c>
      <c r="J15" s="60"/>
      <c r="K15" s="51"/>
      <c r="L15" s="76" t="s">
        <v>87</v>
      </c>
      <c r="M15" s="74" t="s">
        <v>80</v>
      </c>
      <c r="N15" s="60"/>
      <c r="O15" s="52"/>
      <c r="P15" s="53" t="s">
        <v>92</v>
      </c>
    </row>
    <row r="16" spans="1:16" s="54" customFormat="1" ht="30.75" customHeight="1" x14ac:dyDescent="0.3">
      <c r="A16" s="55">
        <v>2</v>
      </c>
      <c r="B16" s="71"/>
      <c r="C16" s="73"/>
      <c r="D16" s="61" t="s">
        <v>52</v>
      </c>
      <c r="E16" s="63" t="s">
        <v>53</v>
      </c>
      <c r="F16" s="56" t="s">
        <v>76</v>
      </c>
      <c r="G16" s="63" t="s">
        <v>58</v>
      </c>
      <c r="H16" s="62">
        <v>22.937999999999999</v>
      </c>
      <c r="I16" s="56" t="s">
        <v>56</v>
      </c>
      <c r="J16" s="57"/>
      <c r="K16" s="58"/>
      <c r="L16" s="77"/>
      <c r="M16" s="75"/>
      <c r="N16" s="57"/>
      <c r="O16" s="59"/>
      <c r="P16" s="68" t="s">
        <v>92</v>
      </c>
    </row>
    <row r="17" spans="1:16" s="54" customFormat="1" ht="30.75" customHeight="1" x14ac:dyDescent="0.3">
      <c r="A17" s="41">
        <v>3</v>
      </c>
      <c r="B17" s="71"/>
      <c r="C17" s="73"/>
      <c r="D17" s="61" t="s">
        <v>52</v>
      </c>
      <c r="E17" s="63" t="s">
        <v>53</v>
      </c>
      <c r="F17" s="56" t="s">
        <v>77</v>
      </c>
      <c r="G17" s="63" t="s">
        <v>69</v>
      </c>
      <c r="H17" s="62">
        <v>12.711</v>
      </c>
      <c r="I17" s="56" t="s">
        <v>56</v>
      </c>
      <c r="J17" s="57"/>
      <c r="K17" s="58"/>
      <c r="L17" s="77"/>
      <c r="M17" s="75"/>
      <c r="N17" s="59"/>
      <c r="O17" s="59"/>
      <c r="P17" s="68" t="s">
        <v>92</v>
      </c>
    </row>
    <row r="18" spans="1:16" s="54" customFormat="1" ht="30.75" customHeight="1" x14ac:dyDescent="0.3">
      <c r="A18" s="55">
        <v>4</v>
      </c>
      <c r="B18" s="71"/>
      <c r="C18" s="73"/>
      <c r="D18" s="61" t="s">
        <v>52</v>
      </c>
      <c r="E18" s="63" t="s">
        <v>53</v>
      </c>
      <c r="F18" s="53" t="s">
        <v>78</v>
      </c>
      <c r="G18" s="61" t="s">
        <v>60</v>
      </c>
      <c r="H18" s="62">
        <v>6.258</v>
      </c>
      <c r="I18" s="53" t="s">
        <v>56</v>
      </c>
      <c r="J18" s="60"/>
      <c r="K18" s="51"/>
      <c r="L18" s="77"/>
      <c r="M18" s="75"/>
      <c r="N18" s="60"/>
      <c r="O18" s="52"/>
      <c r="P18" s="53" t="s">
        <v>92</v>
      </c>
    </row>
    <row r="19" spans="1:16" s="54" customFormat="1" ht="30.75" customHeight="1" x14ac:dyDescent="0.3">
      <c r="A19" s="41">
        <v>5</v>
      </c>
      <c r="B19" s="71"/>
      <c r="C19" s="73"/>
      <c r="D19" s="61" t="s">
        <v>52</v>
      </c>
      <c r="E19" s="63" t="s">
        <v>53</v>
      </c>
      <c r="F19" s="56" t="s">
        <v>79</v>
      </c>
      <c r="G19" s="63" t="s">
        <v>70</v>
      </c>
      <c r="H19" s="62">
        <v>12.891</v>
      </c>
      <c r="I19" s="56" t="s">
        <v>56</v>
      </c>
      <c r="J19" s="57"/>
      <c r="K19" s="58"/>
      <c r="L19" s="77"/>
      <c r="M19" s="75"/>
      <c r="N19" s="57"/>
      <c r="O19" s="59"/>
      <c r="P19" s="68" t="s">
        <v>93</v>
      </c>
    </row>
    <row r="20" spans="1:16" s="54" customFormat="1" ht="30.75" customHeight="1" x14ac:dyDescent="0.3">
      <c r="A20" s="55">
        <v>6</v>
      </c>
      <c r="B20" s="71"/>
      <c r="C20" s="73"/>
      <c r="D20" s="61" t="s">
        <v>52</v>
      </c>
      <c r="E20" s="63" t="s">
        <v>53</v>
      </c>
      <c r="F20" s="56" t="s">
        <v>54</v>
      </c>
      <c r="G20" s="63" t="s">
        <v>61</v>
      </c>
      <c r="H20" s="62">
        <v>17.689</v>
      </c>
      <c r="I20" s="56" t="s">
        <v>56</v>
      </c>
      <c r="J20" s="57"/>
      <c r="K20" s="58"/>
      <c r="L20" s="77"/>
      <c r="M20" s="75"/>
      <c r="N20" s="59"/>
      <c r="O20" s="59"/>
      <c r="P20" s="68" t="s">
        <v>93</v>
      </c>
    </row>
    <row r="21" spans="1:16" s="54" customFormat="1" ht="30.75" customHeight="1" x14ac:dyDescent="0.3">
      <c r="A21" s="41">
        <v>7</v>
      </c>
      <c r="B21" s="71"/>
      <c r="C21" s="73"/>
      <c r="D21" s="61" t="s">
        <v>52</v>
      </c>
      <c r="E21" s="61" t="s">
        <v>53</v>
      </c>
      <c r="F21" s="53" t="s">
        <v>62</v>
      </c>
      <c r="G21" s="61" t="s">
        <v>63</v>
      </c>
      <c r="H21" s="62">
        <v>21.651</v>
      </c>
      <c r="I21" s="53" t="s">
        <v>56</v>
      </c>
      <c r="J21" s="60"/>
      <c r="K21" s="51"/>
      <c r="L21" s="77"/>
      <c r="M21" s="75"/>
      <c r="N21" s="60"/>
      <c r="O21" s="52"/>
      <c r="P21" s="68" t="s">
        <v>93</v>
      </c>
    </row>
    <row r="22" spans="1:16" s="54" customFormat="1" ht="30.75" customHeight="1" x14ac:dyDescent="0.3">
      <c r="A22" s="55">
        <v>8</v>
      </c>
      <c r="B22" s="71"/>
      <c r="C22" s="73"/>
      <c r="D22" s="61" t="s">
        <v>52</v>
      </c>
      <c r="E22" s="61" t="s">
        <v>53</v>
      </c>
      <c r="F22" s="56" t="s">
        <v>57</v>
      </c>
      <c r="G22" s="63" t="s">
        <v>64</v>
      </c>
      <c r="H22" s="62">
        <v>125.94800000000001</v>
      </c>
      <c r="I22" s="56" t="s">
        <v>56</v>
      </c>
      <c r="J22" s="57"/>
      <c r="K22" s="58"/>
      <c r="L22" s="77"/>
      <c r="M22" s="75"/>
      <c r="N22" s="57"/>
      <c r="O22" s="59"/>
      <c r="P22" s="68" t="s">
        <v>93</v>
      </c>
    </row>
    <row r="23" spans="1:16" s="54" customFormat="1" ht="30.75" customHeight="1" x14ac:dyDescent="0.3">
      <c r="A23" s="55">
        <v>9</v>
      </c>
      <c r="B23" s="71"/>
      <c r="C23" s="73"/>
      <c r="D23" s="61" t="s">
        <v>52</v>
      </c>
      <c r="E23" s="61" t="s">
        <v>53</v>
      </c>
      <c r="F23" s="56" t="s">
        <v>59</v>
      </c>
      <c r="G23" s="63" t="s">
        <v>71</v>
      </c>
      <c r="H23" s="62">
        <v>262.01</v>
      </c>
      <c r="I23" s="56" t="s">
        <v>56</v>
      </c>
      <c r="J23" s="57"/>
      <c r="K23" s="58"/>
      <c r="L23" s="77"/>
      <c r="M23" s="75"/>
      <c r="N23" s="59"/>
      <c r="O23" s="59"/>
      <c r="P23" s="68" t="s">
        <v>93</v>
      </c>
    </row>
    <row r="24" spans="1:16" s="54" customFormat="1" ht="30.75" customHeight="1" x14ac:dyDescent="0.3">
      <c r="A24" s="41">
        <v>10</v>
      </c>
      <c r="B24" s="71"/>
      <c r="C24" s="73"/>
      <c r="D24" s="61" t="s">
        <v>52</v>
      </c>
      <c r="E24" s="61" t="s">
        <v>82</v>
      </c>
      <c r="F24" s="53" t="s">
        <v>65</v>
      </c>
      <c r="G24" s="61" t="s">
        <v>72</v>
      </c>
      <c r="H24" s="62">
        <v>0.52</v>
      </c>
      <c r="I24" s="53" t="s">
        <v>56</v>
      </c>
      <c r="J24" s="50"/>
      <c r="K24" s="51"/>
      <c r="L24" s="78"/>
      <c r="M24" s="75"/>
      <c r="N24" s="52"/>
      <c r="O24" s="52"/>
      <c r="P24" s="68" t="s">
        <v>93</v>
      </c>
    </row>
    <row r="25" spans="1:16" s="34" customFormat="1" ht="13.8" x14ac:dyDescent="0.25">
      <c r="A25" s="28"/>
      <c r="B25" s="28"/>
      <c r="C25" s="42"/>
      <c r="D25" s="30"/>
      <c r="E25" s="30"/>
      <c r="F25" s="30"/>
      <c r="G25" s="30"/>
      <c r="H25" s="66">
        <f>SUM(H15:H24)</f>
        <v>491.50799999999998</v>
      </c>
      <c r="I25" s="31"/>
      <c r="J25" s="32"/>
      <c r="K25" s="33">
        <f>SUM(K15:K24)</f>
        <v>0</v>
      </c>
      <c r="L25" s="28"/>
      <c r="M25" s="29"/>
      <c r="N25" s="29"/>
      <c r="O25" s="29"/>
      <c r="P25" s="29"/>
    </row>
    <row r="26" spans="1:16" s="4" customFormat="1" x14ac:dyDescent="0.25">
      <c r="A26" s="1"/>
      <c r="B26" s="1"/>
      <c r="C26" s="1"/>
      <c r="D26" s="1"/>
      <c r="E26" s="1"/>
      <c r="F26" s="1"/>
      <c r="G26" s="1"/>
      <c r="I26" s="3"/>
      <c r="J26" s="7"/>
      <c r="K26" s="1"/>
      <c r="L26" s="9"/>
      <c r="M26" s="10"/>
      <c r="N26" s="10"/>
      <c r="O26" s="10"/>
      <c r="P26" s="10"/>
    </row>
    <row r="27" spans="1:16" s="4" customFormat="1" x14ac:dyDescent="0.25">
      <c r="A27" s="12" t="s">
        <v>19</v>
      </c>
      <c r="B27" s="12"/>
      <c r="C27" s="2"/>
      <c r="D27" s="2"/>
      <c r="E27" s="2"/>
      <c r="F27" s="2"/>
      <c r="G27" s="2"/>
      <c r="H27" s="2"/>
      <c r="I27" s="35"/>
      <c r="J27" s="35"/>
      <c r="L27" s="9"/>
      <c r="M27" s="10"/>
      <c r="N27" s="10"/>
      <c r="O27" s="10"/>
      <c r="P27" s="10"/>
    </row>
    <row r="28" spans="1:16" s="4" customFormat="1" x14ac:dyDescent="0.25">
      <c r="A28" s="36" t="s">
        <v>20</v>
      </c>
      <c r="B28" s="36"/>
      <c r="C28" s="37"/>
      <c r="D28" s="37"/>
      <c r="E28" s="37"/>
      <c r="F28" s="37"/>
      <c r="G28" s="37"/>
      <c r="H28" s="2"/>
      <c r="I28" s="3"/>
      <c r="J28" s="2"/>
      <c r="L28" s="9"/>
      <c r="M28" s="10"/>
      <c r="N28" s="10"/>
      <c r="O28" s="10"/>
      <c r="P28" s="10"/>
    </row>
    <row r="29" spans="1:16" s="4" customFormat="1" x14ac:dyDescent="0.25">
      <c r="A29" s="36" t="s">
        <v>21</v>
      </c>
      <c r="B29" s="36"/>
      <c r="C29" s="37"/>
      <c r="D29" s="37"/>
      <c r="E29" s="37"/>
      <c r="F29" s="37"/>
      <c r="G29" s="37"/>
      <c r="H29" s="2"/>
      <c r="I29" s="3"/>
      <c r="J29" s="2"/>
      <c r="L29" s="9"/>
      <c r="M29" s="10"/>
      <c r="N29" s="10"/>
      <c r="O29" s="10"/>
      <c r="P29" s="10"/>
    </row>
    <row r="30" spans="1:16" s="4" customFormat="1" x14ac:dyDescent="0.25">
      <c r="A30" s="69" t="s">
        <v>22</v>
      </c>
      <c r="B30" s="36"/>
      <c r="C30" s="37"/>
      <c r="D30" s="37"/>
      <c r="E30" s="37"/>
      <c r="F30" s="37"/>
      <c r="G30" s="37" t="s">
        <v>83</v>
      </c>
      <c r="H30" s="2"/>
      <c r="I30" s="3"/>
      <c r="J30" s="2"/>
      <c r="L30" s="9"/>
      <c r="M30" s="10"/>
      <c r="N30" s="10"/>
      <c r="O30" s="10"/>
      <c r="P30" s="10"/>
    </row>
    <row r="31" spans="1:16" s="49" customFormat="1" x14ac:dyDescent="0.25">
      <c r="A31" s="36" t="s">
        <v>35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9" customFormat="1" x14ac:dyDescent="0.25">
      <c r="A32" s="36" t="s">
        <v>47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s="49" customFormat="1" x14ac:dyDescent="0.25">
      <c r="A33" s="36" t="s">
        <v>50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s="49" customFormat="1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s="4" customFormat="1" x14ac:dyDescent="0.25">
      <c r="A35" s="7" t="s">
        <v>23</v>
      </c>
      <c r="B35" s="7"/>
      <c r="C35" s="7"/>
      <c r="D35" s="7"/>
      <c r="E35" s="7"/>
      <c r="F35" s="7"/>
      <c r="G35" s="7"/>
      <c r="H35" s="7"/>
      <c r="L35" s="8" t="s">
        <v>24</v>
      </c>
      <c r="M35" s="7"/>
      <c r="N35" s="1"/>
      <c r="O35" s="9"/>
      <c r="P35" s="9"/>
    </row>
    <row r="36" spans="1:16" s="4" customFormat="1" x14ac:dyDescent="0.25">
      <c r="A36" s="7" t="s">
        <v>25</v>
      </c>
      <c r="B36" s="7"/>
      <c r="C36" s="7"/>
      <c r="D36" s="7"/>
      <c r="E36" s="7"/>
      <c r="F36" s="7"/>
      <c r="G36" s="7"/>
      <c r="H36" s="7"/>
      <c r="L36" s="8" t="s">
        <v>26</v>
      </c>
      <c r="M36" s="38"/>
      <c r="N36" s="39"/>
      <c r="O36" s="9"/>
      <c r="P36" s="9"/>
    </row>
    <row r="37" spans="1:16" s="4" customFormat="1" x14ac:dyDescent="0.25">
      <c r="A37" s="2"/>
      <c r="B37" s="2"/>
      <c r="C37" s="7" t="s">
        <v>48</v>
      </c>
      <c r="D37" s="7"/>
      <c r="E37" s="7"/>
      <c r="F37" s="7"/>
      <c r="G37" s="7"/>
      <c r="H37" s="2"/>
      <c r="L37" s="40" t="s">
        <v>27</v>
      </c>
      <c r="M37" s="7"/>
      <c r="O37" s="9"/>
      <c r="P37" s="9"/>
    </row>
    <row r="38" spans="1:16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</row>
    <row r="44" spans="1:16" s="1" customFormat="1" ht="31.5" customHeight="1" x14ac:dyDescent="0.25">
      <c r="H44" s="2"/>
      <c r="I44" s="3"/>
      <c r="J44" s="7"/>
      <c r="L44" s="9"/>
      <c r="M44" s="10"/>
      <c r="N44" s="10"/>
      <c r="O44" s="10"/>
      <c r="P44" s="10"/>
    </row>
  </sheetData>
  <mergeCells count="4">
    <mergeCell ref="B15:B24"/>
    <mergeCell ref="C15:C24"/>
    <mergeCell ref="M15:M24"/>
    <mergeCell ref="L15:L24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P43"/>
  <sheetViews>
    <sheetView view="pageBreakPreview" topLeftCell="A2" zoomScale="55" zoomScaleNormal="80" zoomScaleSheetLayoutView="55" workbookViewId="0">
      <selection activeCell="M9" sqref="M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4.5546875" style="1" customWidth="1"/>
    <col min="5" max="5" width="24.21875" style="1" customWidth="1"/>
    <col min="6" max="6" width="20.5546875" style="1" customWidth="1"/>
    <col min="7" max="7" width="41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3.1093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86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91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30.75" customHeight="1" x14ac:dyDescent="0.3">
      <c r="A15" s="41">
        <v>1</v>
      </c>
      <c r="B15" s="70" t="s">
        <v>51</v>
      </c>
      <c r="C15" s="72" t="s">
        <v>84</v>
      </c>
      <c r="D15" s="61" t="s">
        <v>52</v>
      </c>
      <c r="E15" s="61" t="s">
        <v>53</v>
      </c>
      <c r="F15" s="53" t="s">
        <v>74</v>
      </c>
      <c r="G15" s="61" t="s">
        <v>55</v>
      </c>
      <c r="H15" s="62">
        <v>42.648000000000003</v>
      </c>
      <c r="I15" s="53" t="s">
        <v>56</v>
      </c>
      <c r="J15" s="60"/>
      <c r="K15" s="51"/>
      <c r="L15" s="76" t="s">
        <v>87</v>
      </c>
      <c r="M15" s="74" t="s">
        <v>80</v>
      </c>
      <c r="N15" s="60"/>
      <c r="O15" s="52"/>
      <c r="P15" s="53" t="s">
        <v>95</v>
      </c>
    </row>
    <row r="16" spans="1:16" s="54" customFormat="1" ht="30.75" customHeight="1" x14ac:dyDescent="0.3">
      <c r="A16" s="55">
        <v>2</v>
      </c>
      <c r="B16" s="71"/>
      <c r="C16" s="73"/>
      <c r="D16" s="61" t="s">
        <v>52</v>
      </c>
      <c r="E16" s="63" t="s">
        <v>53</v>
      </c>
      <c r="F16" s="56" t="s">
        <v>76</v>
      </c>
      <c r="G16" s="63" t="s">
        <v>58</v>
      </c>
      <c r="H16" s="62">
        <v>83.590999999999994</v>
      </c>
      <c r="I16" s="56" t="s">
        <v>56</v>
      </c>
      <c r="J16" s="57"/>
      <c r="K16" s="58"/>
      <c r="L16" s="77"/>
      <c r="M16" s="75"/>
      <c r="N16" s="57"/>
      <c r="O16" s="59"/>
      <c r="P16" s="68" t="s">
        <v>95</v>
      </c>
    </row>
    <row r="17" spans="1:16" s="54" customFormat="1" ht="30.75" customHeight="1" x14ac:dyDescent="0.3">
      <c r="A17" s="41">
        <v>3</v>
      </c>
      <c r="B17" s="71"/>
      <c r="C17" s="73"/>
      <c r="D17" s="61" t="s">
        <v>52</v>
      </c>
      <c r="E17" s="63" t="s">
        <v>53</v>
      </c>
      <c r="F17" s="56" t="s">
        <v>77</v>
      </c>
      <c r="G17" s="63" t="s">
        <v>69</v>
      </c>
      <c r="H17" s="62">
        <v>0.754</v>
      </c>
      <c r="I17" s="56" t="s">
        <v>56</v>
      </c>
      <c r="J17" s="57"/>
      <c r="K17" s="58"/>
      <c r="L17" s="77"/>
      <c r="M17" s="75"/>
      <c r="N17" s="59"/>
      <c r="O17" s="59"/>
      <c r="P17" s="68" t="s">
        <v>95</v>
      </c>
    </row>
    <row r="18" spans="1:16" s="54" customFormat="1" ht="30.75" customHeight="1" x14ac:dyDescent="0.3">
      <c r="A18" s="55">
        <v>4</v>
      </c>
      <c r="B18" s="71"/>
      <c r="C18" s="73"/>
      <c r="D18" s="61" t="s">
        <v>52</v>
      </c>
      <c r="E18" s="63" t="s">
        <v>53</v>
      </c>
      <c r="F18" s="53" t="s">
        <v>78</v>
      </c>
      <c r="G18" s="61" t="s">
        <v>60</v>
      </c>
      <c r="H18" s="62">
        <v>2.383</v>
      </c>
      <c r="I18" s="53" t="s">
        <v>56</v>
      </c>
      <c r="J18" s="60"/>
      <c r="K18" s="51"/>
      <c r="L18" s="77"/>
      <c r="M18" s="75"/>
      <c r="N18" s="60"/>
      <c r="O18" s="52"/>
      <c r="P18" s="53" t="s">
        <v>95</v>
      </c>
    </row>
    <row r="19" spans="1:16" s="54" customFormat="1" ht="30.75" customHeight="1" x14ac:dyDescent="0.3">
      <c r="A19" s="41">
        <v>5</v>
      </c>
      <c r="B19" s="71"/>
      <c r="C19" s="73"/>
      <c r="D19" s="61" t="s">
        <v>52</v>
      </c>
      <c r="E19" s="63" t="s">
        <v>53</v>
      </c>
      <c r="F19" s="56" t="s">
        <v>54</v>
      </c>
      <c r="G19" s="63" t="s">
        <v>61</v>
      </c>
      <c r="H19" s="62">
        <v>86.957999999999998</v>
      </c>
      <c r="I19" s="56" t="s">
        <v>56</v>
      </c>
      <c r="J19" s="57"/>
      <c r="K19" s="58"/>
      <c r="L19" s="77"/>
      <c r="M19" s="75"/>
      <c r="N19" s="57"/>
      <c r="O19" s="59"/>
      <c r="P19" s="68" t="s">
        <v>93</v>
      </c>
    </row>
    <row r="20" spans="1:16" s="54" customFormat="1" ht="30.75" customHeight="1" x14ac:dyDescent="0.3">
      <c r="A20" s="55">
        <v>6</v>
      </c>
      <c r="B20" s="71"/>
      <c r="C20" s="73"/>
      <c r="D20" s="61" t="s">
        <v>52</v>
      </c>
      <c r="E20" s="63" t="s">
        <v>53</v>
      </c>
      <c r="F20" s="56" t="s">
        <v>62</v>
      </c>
      <c r="G20" s="63" t="s">
        <v>63</v>
      </c>
      <c r="H20" s="62">
        <v>73.494</v>
      </c>
      <c r="I20" s="56" t="s">
        <v>56</v>
      </c>
      <c r="J20" s="57"/>
      <c r="K20" s="58"/>
      <c r="L20" s="77"/>
      <c r="M20" s="75"/>
      <c r="N20" s="59"/>
      <c r="O20" s="59"/>
      <c r="P20" s="68" t="s">
        <v>93</v>
      </c>
    </row>
    <row r="21" spans="1:16" s="54" customFormat="1" ht="30.75" customHeight="1" x14ac:dyDescent="0.3">
      <c r="A21" s="41">
        <v>7</v>
      </c>
      <c r="B21" s="71"/>
      <c r="C21" s="73"/>
      <c r="D21" s="61" t="s">
        <v>52</v>
      </c>
      <c r="E21" s="61" t="s">
        <v>53</v>
      </c>
      <c r="F21" s="53" t="s">
        <v>57</v>
      </c>
      <c r="G21" s="61" t="s">
        <v>64</v>
      </c>
      <c r="H21" s="62">
        <v>197.22800000000001</v>
      </c>
      <c r="I21" s="53" t="s">
        <v>56</v>
      </c>
      <c r="J21" s="60"/>
      <c r="K21" s="51"/>
      <c r="L21" s="77"/>
      <c r="M21" s="75"/>
      <c r="N21" s="60"/>
      <c r="O21" s="52"/>
      <c r="P21" s="68" t="s">
        <v>93</v>
      </c>
    </row>
    <row r="22" spans="1:16" s="54" customFormat="1" ht="30.75" customHeight="1" x14ac:dyDescent="0.3">
      <c r="A22" s="55">
        <v>8</v>
      </c>
      <c r="B22" s="71"/>
      <c r="C22" s="73"/>
      <c r="D22" s="61" t="s">
        <v>52</v>
      </c>
      <c r="E22" s="61" t="s">
        <v>53</v>
      </c>
      <c r="F22" s="56" t="s">
        <v>59</v>
      </c>
      <c r="G22" s="63" t="s">
        <v>71</v>
      </c>
      <c r="H22" s="62">
        <v>12.196999999999999</v>
      </c>
      <c r="I22" s="56" t="s">
        <v>56</v>
      </c>
      <c r="J22" s="57"/>
      <c r="K22" s="58"/>
      <c r="L22" s="77"/>
      <c r="M22" s="75"/>
      <c r="N22" s="57"/>
      <c r="O22" s="59"/>
      <c r="P22" s="68" t="s">
        <v>93</v>
      </c>
    </row>
    <row r="23" spans="1:16" s="54" customFormat="1" ht="30.75" customHeight="1" x14ac:dyDescent="0.3">
      <c r="A23" s="41">
        <v>9</v>
      </c>
      <c r="B23" s="71"/>
      <c r="C23" s="73"/>
      <c r="D23" s="61" t="s">
        <v>52</v>
      </c>
      <c r="E23" s="61" t="s">
        <v>82</v>
      </c>
      <c r="F23" s="53" t="s">
        <v>65</v>
      </c>
      <c r="G23" s="61" t="s">
        <v>72</v>
      </c>
      <c r="H23" s="62">
        <v>0.747</v>
      </c>
      <c r="I23" s="53" t="s">
        <v>56</v>
      </c>
      <c r="J23" s="50"/>
      <c r="K23" s="51"/>
      <c r="L23" s="78"/>
      <c r="M23" s="75"/>
      <c r="N23" s="52"/>
      <c r="O23" s="52"/>
      <c r="P23" s="68" t="s">
        <v>93</v>
      </c>
    </row>
    <row r="24" spans="1:16" s="34" customFormat="1" ht="13.8" x14ac:dyDescent="0.25">
      <c r="A24" s="28"/>
      <c r="B24" s="28"/>
      <c r="C24" s="42"/>
      <c r="D24" s="30"/>
      <c r="E24" s="30"/>
      <c r="F24" s="30"/>
      <c r="G24" s="30"/>
      <c r="H24" s="66">
        <f>SUM(H15:H23)</f>
        <v>500</v>
      </c>
      <c r="I24" s="31"/>
      <c r="J24" s="32"/>
      <c r="K24" s="33">
        <f>SUM(K15:K23)</f>
        <v>0</v>
      </c>
      <c r="L24" s="28"/>
      <c r="M24" s="29"/>
      <c r="N24" s="29"/>
      <c r="O24" s="29"/>
      <c r="P24" s="29"/>
    </row>
    <row r="25" spans="1:16" s="4" customFormat="1" x14ac:dyDescent="0.25">
      <c r="A25" s="1"/>
      <c r="B25" s="1"/>
      <c r="C25" s="1"/>
      <c r="D25" s="1"/>
      <c r="E25" s="1"/>
      <c r="F25" s="1"/>
      <c r="G25" s="1"/>
      <c r="I25" s="3"/>
      <c r="J25" s="7"/>
      <c r="K25" s="1"/>
      <c r="L25" s="9"/>
      <c r="M25" s="10"/>
      <c r="N25" s="10"/>
      <c r="O25" s="10"/>
      <c r="P25" s="10"/>
    </row>
    <row r="26" spans="1:16" s="4" customFormat="1" x14ac:dyDescent="0.25">
      <c r="A26" s="12" t="s">
        <v>19</v>
      </c>
      <c r="B26" s="12"/>
      <c r="C26" s="2"/>
      <c r="D26" s="2"/>
      <c r="E26" s="2"/>
      <c r="F26" s="2"/>
      <c r="G26" s="2"/>
      <c r="H26" s="2"/>
      <c r="I26" s="35"/>
      <c r="J26" s="35"/>
      <c r="L26" s="9"/>
      <c r="M26" s="10"/>
      <c r="N26" s="10"/>
      <c r="O26" s="10"/>
      <c r="P26" s="10"/>
    </row>
    <row r="27" spans="1:16" s="4" customFormat="1" x14ac:dyDescent="0.25">
      <c r="A27" s="36" t="s">
        <v>20</v>
      </c>
      <c r="B27" s="36"/>
      <c r="C27" s="37"/>
      <c r="D27" s="37"/>
      <c r="E27" s="37"/>
      <c r="F27" s="37"/>
      <c r="G27" s="37"/>
      <c r="H27" s="2"/>
      <c r="I27" s="3"/>
      <c r="J27" s="2"/>
      <c r="L27" s="9"/>
      <c r="M27" s="10"/>
      <c r="N27" s="10"/>
      <c r="O27" s="10"/>
      <c r="P27" s="10"/>
    </row>
    <row r="28" spans="1:16" s="4" customFormat="1" x14ac:dyDescent="0.25">
      <c r="A28" s="36" t="s">
        <v>21</v>
      </c>
      <c r="B28" s="36"/>
      <c r="C28" s="37"/>
      <c r="D28" s="37"/>
      <c r="E28" s="37"/>
      <c r="F28" s="37"/>
      <c r="G28" s="37"/>
      <c r="H28" s="2"/>
      <c r="I28" s="3"/>
      <c r="J28" s="2"/>
      <c r="L28" s="9"/>
      <c r="M28" s="10"/>
      <c r="N28" s="10"/>
      <c r="O28" s="10"/>
      <c r="P28" s="10"/>
    </row>
    <row r="29" spans="1:16" s="4" customFormat="1" x14ac:dyDescent="0.25">
      <c r="A29" s="36" t="s">
        <v>22</v>
      </c>
      <c r="B29" s="36"/>
      <c r="C29" s="37"/>
      <c r="D29" s="37"/>
      <c r="E29" s="37"/>
      <c r="F29" s="37"/>
      <c r="G29" s="37" t="s">
        <v>83</v>
      </c>
      <c r="H29" s="2"/>
      <c r="I29" s="3"/>
      <c r="J29" s="2"/>
      <c r="L29" s="9"/>
      <c r="M29" s="10"/>
      <c r="N29" s="10"/>
      <c r="O29" s="10"/>
      <c r="P29" s="10"/>
    </row>
    <row r="30" spans="1:16" s="49" customFormat="1" x14ac:dyDescent="0.25">
      <c r="A30" s="36" t="s">
        <v>35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49" customFormat="1" x14ac:dyDescent="0.25">
      <c r="A31" s="36" t="s">
        <v>47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9" customFormat="1" x14ac:dyDescent="0.25">
      <c r="A32" s="36" t="s">
        <v>50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s="49" customForma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s="4" customFormat="1" x14ac:dyDescent="0.25">
      <c r="A34" s="7" t="s">
        <v>23</v>
      </c>
      <c r="B34" s="7"/>
      <c r="C34" s="7"/>
      <c r="D34" s="7"/>
      <c r="E34" s="7"/>
      <c r="F34" s="7"/>
      <c r="G34" s="7"/>
      <c r="H34" s="7"/>
      <c r="L34" s="8" t="s">
        <v>24</v>
      </c>
      <c r="M34" s="7"/>
      <c r="N34" s="1"/>
      <c r="O34" s="9"/>
      <c r="P34" s="9"/>
    </row>
    <row r="35" spans="1:16" s="4" customFormat="1" x14ac:dyDescent="0.25">
      <c r="A35" s="7" t="s">
        <v>25</v>
      </c>
      <c r="B35" s="7"/>
      <c r="C35" s="7"/>
      <c r="D35" s="7"/>
      <c r="E35" s="7"/>
      <c r="F35" s="7"/>
      <c r="G35" s="7"/>
      <c r="H35" s="7"/>
      <c r="L35" s="8" t="s">
        <v>26</v>
      </c>
      <c r="M35" s="38"/>
      <c r="N35" s="39"/>
      <c r="O35" s="9"/>
      <c r="P35" s="9"/>
    </row>
    <row r="36" spans="1:16" s="4" customFormat="1" x14ac:dyDescent="0.25">
      <c r="A36" s="2"/>
      <c r="B36" s="2"/>
      <c r="C36" s="7" t="s">
        <v>48</v>
      </c>
      <c r="D36" s="7"/>
      <c r="E36" s="7"/>
      <c r="F36" s="7"/>
      <c r="G36" s="7"/>
      <c r="H36" s="2"/>
      <c r="L36" s="40" t="s">
        <v>27</v>
      </c>
      <c r="M36" s="7"/>
      <c r="O36" s="9"/>
      <c r="P36" s="9"/>
    </row>
    <row r="37" spans="1:16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</row>
    <row r="43" spans="1:16" s="1" customFormat="1" ht="31.5" customHeight="1" x14ac:dyDescent="0.25">
      <c r="H43" s="2"/>
      <c r="I43" s="3"/>
      <c r="J43" s="7"/>
      <c r="L43" s="9"/>
      <c r="M43" s="10"/>
      <c r="N43" s="10"/>
      <c r="O43" s="10"/>
      <c r="P43" s="10"/>
    </row>
  </sheetData>
  <mergeCells count="4">
    <mergeCell ref="B15:B23"/>
    <mergeCell ref="C15:C23"/>
    <mergeCell ref="M15:M23"/>
    <mergeCell ref="L15:L23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P35"/>
  <sheetViews>
    <sheetView view="pageBreakPreview" zoomScale="55" zoomScaleNormal="80" zoomScaleSheetLayoutView="55" workbookViewId="0">
      <selection activeCell="M8" sqref="M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5.5546875" style="1" customWidth="1"/>
    <col min="5" max="5" width="24.88671875" style="1" customWidth="1"/>
    <col min="6" max="6" width="15.5546875" style="1" customWidth="1"/>
    <col min="7" max="7" width="41.44140625" style="1" customWidth="1"/>
    <col min="8" max="8" width="13.5546875" style="2" customWidth="1"/>
    <col min="9" max="9" width="16.441406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7.886718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86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91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170.25" customHeight="1" x14ac:dyDescent="0.3">
      <c r="A15" s="41">
        <v>1</v>
      </c>
      <c r="B15" s="64" t="s">
        <v>51</v>
      </c>
      <c r="C15" s="65" t="s">
        <v>85</v>
      </c>
      <c r="D15" s="61" t="s">
        <v>52</v>
      </c>
      <c r="E15" s="61" t="s">
        <v>53</v>
      </c>
      <c r="F15" s="53" t="s">
        <v>57</v>
      </c>
      <c r="G15" s="61" t="s">
        <v>64</v>
      </c>
      <c r="H15" s="62">
        <v>157.09299999999999</v>
      </c>
      <c r="I15" s="53" t="s">
        <v>56</v>
      </c>
      <c r="J15" s="60"/>
      <c r="K15" s="51"/>
      <c r="L15" s="41" t="s">
        <v>87</v>
      </c>
      <c r="M15" s="67" t="s">
        <v>80</v>
      </c>
      <c r="N15" s="60"/>
      <c r="O15" s="52"/>
      <c r="P15" s="53" t="s">
        <v>93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30"/>
      <c r="H16" s="66">
        <f>SUM(H15:H15)</f>
        <v>157.09299999999999</v>
      </c>
      <c r="I16" s="31"/>
      <c r="J16" s="32"/>
      <c r="K16" s="33">
        <f>SUM(K15:K15)</f>
        <v>0</v>
      </c>
      <c r="L16" s="28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G17" s="1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2"/>
      <c r="I18" s="35"/>
      <c r="J18" s="35"/>
      <c r="L18" s="9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37"/>
      <c r="H19" s="2"/>
      <c r="I19" s="3"/>
      <c r="J19" s="2"/>
      <c r="L19" s="9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37"/>
      <c r="H20" s="2"/>
      <c r="I20" s="3"/>
      <c r="J20" s="2"/>
      <c r="L20" s="9"/>
      <c r="M20" s="10"/>
      <c r="N20" s="10"/>
      <c r="O20" s="10"/>
      <c r="P20" s="10"/>
    </row>
    <row r="21" spans="1:16" s="4" customFormat="1" x14ac:dyDescent="0.25">
      <c r="A21" s="69" t="s">
        <v>22</v>
      </c>
      <c r="B21" s="36"/>
      <c r="C21" s="37"/>
      <c r="D21" s="37"/>
      <c r="E21" s="37"/>
      <c r="F21" s="7"/>
      <c r="G21" s="37" t="s">
        <v>83</v>
      </c>
      <c r="H21" s="2"/>
      <c r="I21" s="3"/>
      <c r="J21" s="2"/>
      <c r="L21" s="9"/>
      <c r="M21" s="10"/>
      <c r="N21" s="10"/>
      <c r="O21" s="10"/>
      <c r="P21" s="10"/>
    </row>
    <row r="22" spans="1:16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50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7" t="s">
        <v>23</v>
      </c>
      <c r="B26" s="7"/>
      <c r="C26" s="7"/>
      <c r="D26" s="7"/>
      <c r="E26" s="7"/>
      <c r="F26" s="7"/>
      <c r="G26" s="7"/>
      <c r="H26" s="7"/>
      <c r="L26" s="8" t="s">
        <v>24</v>
      </c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H27" s="7"/>
      <c r="L27" s="8" t="s">
        <v>26</v>
      </c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7"/>
      <c r="H28" s="2"/>
      <c r="L28" s="40" t="s">
        <v>27</v>
      </c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1"/>
      <c r="H29" s="2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</row>
    <row r="35" spans="8:16" s="1" customFormat="1" ht="31.5" customHeight="1" x14ac:dyDescent="0.25">
      <c r="H35" s="2"/>
      <c r="I35" s="3"/>
      <c r="J35" s="7"/>
      <c r="L35" s="9"/>
      <c r="M35" s="10"/>
      <c r="N35" s="10"/>
      <c r="O35" s="10"/>
      <c r="P35" s="10"/>
    </row>
  </sheetData>
  <pageMargins left="0.23622047244094491" right="0.23622047244094491" top="0.35433070866141736" bottom="0.27559055118110237" header="0.19685039370078741" footer="0.15748031496062992"/>
  <pageSetup paperSize="9" scale="4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РН-СНГ-1.02.19</vt:lpstr>
      <vt:lpstr>РН-СНГ-2.02.19</vt:lpstr>
      <vt:lpstr>РН-СНГ-3.02.19</vt:lpstr>
      <vt:lpstr>РН-СНГ-4.02.19</vt:lpstr>
      <vt:lpstr>'РН-СНГ-1.02.19'!Заголовки_для_печати</vt:lpstr>
      <vt:lpstr>'РН-СНГ-2.02.19'!Заголовки_для_печати</vt:lpstr>
      <vt:lpstr>'РН-СНГ-3.02.19'!Заголовки_для_печати</vt:lpstr>
      <vt:lpstr>'РН-СНГ-4.02.19'!Заголовки_для_печати</vt:lpstr>
      <vt:lpstr>'РН-СНГ-1.02.19'!Область_печати</vt:lpstr>
      <vt:lpstr>'РН-СНГ-2.02.19'!Область_печати</vt:lpstr>
      <vt:lpstr>'РН-СНГ-3.02.19'!Область_печати</vt:lpstr>
      <vt:lpstr>'РН-СНГ-4.02.19'!Область_печати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2019-02-20T08:18:40Z</dcterms:modified>
</cp:coreProperties>
</file>